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-120" yWindow="-60" windowWidth="24240" windowHeight="871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Обоснование!$A$1:$AD$43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C21" i="3"/>
  <c r="M18"/>
  <c r="K18"/>
  <c r="AA18"/>
  <c r="K19"/>
  <c r="AB19" s="1"/>
  <c r="AA19"/>
  <c r="AB18" l="1"/>
  <c r="AD18" s="1"/>
  <c r="AD19"/>
  <c r="AC19"/>
  <c r="K20"/>
  <c r="AB20" s="1"/>
  <c r="AA20"/>
  <c r="AC18" l="1"/>
  <c r="AC20"/>
  <c r="AD20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<sst xmlns="http://schemas.openxmlformats.org/spreadsheetml/2006/main" count="95" uniqueCount="90">
  <si>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</si>
  <si>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</si>
  <si>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</si>
  <si>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</si>
  <si>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</si>
  <si>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</si>
  <si>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</si>
  <si>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</si>
  <si>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</si>
  <si>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</si>
  <si>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</si>
  <si>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</si>
  <si>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</si>
  <si>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</si>
  <si>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</si>
  <si>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</si>
  <si>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</si>
  <si>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</si>
  <si>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</si>
  <si>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</si>
  <si>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</si>
  <si>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</si>
  <si>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</si>
  <si>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</si>
  <si>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</si>
  <si>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</si>
  <si>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</si>
  <si>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</si>
  <si>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</si>
  <si>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</si>
  <si>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</si>
  <si>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</si>
  <si>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</si>
  <si>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</si>
  <si>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</si>
  <si>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</si>
  <si>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</si>
  <si>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</si>
  <si>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</si>
  <si>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</si>
  <si>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</si>
  <si>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</si>
  <si>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</si>
  <si>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</si>
  <si>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</si>
  <si>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</si>
  <si>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</si>
  <si>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</si>
  <si>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</si>
  <si>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</si>
  <si>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</si>
  <si>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</si>
  <si>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</si>
  <si>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</si>
  <si>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</si>
  <si>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</si>
  <si>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</si>
  <si>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</si>
  <si>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</si>
  <si>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</si>
  <si>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</si>
  <si>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</si>
  <si>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</si>
  <si>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</si>
  <si>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</si>
  <si>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</si>
  <si>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</si>
  <si>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</si>
  <si>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</si>
  <si>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</si>
  <si>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</si>
  <si>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</si>
  <si>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Самара, ул. Антонова-Овсеенко, 48</t>
  </si>
  <si>
    <t>С учетом транспортных затрат</t>
  </si>
  <si>
    <t>шт</t>
  </si>
  <si>
    <t>Инженер</t>
  </si>
  <si>
    <t>Захаров Д.В.</t>
  </si>
  <si>
    <t>Начальник УМТС</t>
  </si>
  <si>
    <t>СГ</t>
  </si>
  <si>
    <t>Запчасти к КИПиА</t>
  </si>
  <si>
    <t>КИПиА</t>
  </si>
  <si>
    <t>Разделители мембранные в сборе с мановакууметрами</t>
  </si>
  <si>
    <t>Аблякимов Р.Э.</t>
  </si>
  <si>
    <t>СВ000061</t>
  </si>
  <si>
    <t>СВ000197</t>
  </si>
  <si>
    <t>СВ000333</t>
  </si>
  <si>
    <t>Разделитель мембранный на хлор ВА-1F11-A-5320</t>
  </si>
  <si>
    <t>Манометр МП 4У (0-6 кгс/см2)</t>
  </si>
  <si>
    <t>Мановакуумметр ДА 2005-1.0+1.5кгс/см2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</si>
  <si>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2020 г. к уровню цен 2021 г.</t>
    </r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</si>
</sst>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6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59638" y="580487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59638" y="580487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41"/>
  <sheetViews>
    <sheetView tabSelected="1" view="pageBreakPreview" zoomScale="80" zoomScaleNormal="70" zoomScaleSheetLayoutView="8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K28" sqref="K28"/>
    </sheetView>
  </sheetViews>
  <sheetFormatPr defaultColWidth="8.85546875" defaultRowHeight="12.75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3" width="12.7109375" style="1" customWidth="1"/>
    <col min="14" max="14" width="16.85546875" style="1" customWidth="1"/>
    <col min="15" max="15" width="22.5703125" style="1" hidden="1" customWidth="1"/>
    <col min="16" max="27" width="4.7109375" style="1" hidden="1" customWidth="1"/>
    <col min="28" max="28" width="15.28515625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68</v>
      </c>
    </row>
    <row r="2" spans="1:30" ht="15.75">
      <c r="V2" s="2"/>
      <c r="AA2" s="1" t="s">
        <v>69</v>
      </c>
    </row>
    <row r="3" spans="1:30" ht="15.75">
      <c r="V3" s="2"/>
      <c r="AA3" s="1" t="s">
        <v>70</v>
      </c>
    </row>
    <row r="4" spans="1:30" ht="16.5" customHeight="1"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</row>
    <row r="5" spans="1:30" ht="15.75" customHeight="1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>
      <c r="C6" s="7" t="s">
        <v>14</v>
      </c>
      <c r="D6" s="54" t="s">
        <v>71</v>
      </c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6"/>
    </row>
    <row r="7" spans="1:30" s="6" customFormat="1" ht="19.5" customHeight="1">
      <c r="C7" s="7" t="s">
        <v>34</v>
      </c>
      <c r="D7" s="54" t="s">
        <v>78</v>
      </c>
      <c r="E7" s="55"/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  <c r="AC7" s="56"/>
    </row>
    <row r="8" spans="1:30" s="6" customFormat="1" ht="19.5" customHeight="1">
      <c r="C8" s="7" t="s">
        <v>25</v>
      </c>
      <c r="D8" s="54" t="s">
        <v>79</v>
      </c>
      <c r="E8" s="55"/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  <c r="AC8" s="56"/>
    </row>
    <row r="9" spans="1:30" s="6" customFormat="1" ht="19.5" customHeight="1">
      <c r="C9" s="7" t="s">
        <v>24</v>
      </c>
      <c r="D9" s="54" t="s">
        <v>80</v>
      </c>
      <c r="E9" s="55"/>
      <c r="F9" s="55"/>
      <c r="G9" s="55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  <c r="AC9" s="56"/>
    </row>
    <row r="10" spans="1:30" s="6" customFormat="1" ht="19.5" customHeight="1">
      <c r="C10" s="7" t="s">
        <v>9</v>
      </c>
      <c r="D10" s="54" t="s">
        <v>81</v>
      </c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6"/>
    </row>
    <row r="11" spans="1:30" s="6" customFormat="1" ht="27" customHeight="1">
      <c r="C11" s="7" t="s">
        <v>10</v>
      </c>
      <c r="D11" s="54" t="s">
        <v>72</v>
      </c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6"/>
    </row>
    <row r="12" spans="1:30" s="6" customFormat="1" ht="45.75" customHeight="1">
      <c r="C12" s="7" t="s">
        <v>23</v>
      </c>
      <c r="D12" s="54" t="s">
        <v>73</v>
      </c>
      <c r="E12" s="55"/>
      <c r="F12" s="55"/>
      <c r="G12" s="55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6"/>
    </row>
    <row r="13" spans="1:30" ht="16.5" customHeight="1"/>
    <row r="14" spans="1:30" ht="35.25" customHeight="1">
      <c r="A14" s="50" t="s">
        <v>6</v>
      </c>
      <c r="B14" s="57" t="s">
        <v>29</v>
      </c>
      <c r="C14" s="50" t="s">
        <v>1</v>
      </c>
      <c r="D14" s="57" t="s">
        <v>4</v>
      </c>
      <c r="E14" s="57" t="s">
        <v>61</v>
      </c>
      <c r="F14" s="50" t="s">
        <v>62</v>
      </c>
      <c r="G14" s="50"/>
      <c r="H14" s="50"/>
      <c r="I14" s="50"/>
      <c r="J14" s="57" t="s">
        <v>89</v>
      </c>
      <c r="K14" s="57" t="s">
        <v>65</v>
      </c>
      <c r="L14" s="45" t="s">
        <v>63</v>
      </c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  <c r="AA14" s="60" t="s">
        <v>66</v>
      </c>
      <c r="AB14" s="57" t="s">
        <v>36</v>
      </c>
      <c r="AC14" s="57" t="s">
        <v>35</v>
      </c>
      <c r="AD14" s="47" t="s">
        <v>58</v>
      </c>
    </row>
    <row r="15" spans="1:30" ht="28.5" customHeight="1">
      <c r="A15" s="50"/>
      <c r="B15" s="58"/>
      <c r="C15" s="50"/>
      <c r="D15" s="58"/>
      <c r="E15" s="58"/>
      <c r="F15" s="50" t="s">
        <v>22</v>
      </c>
      <c r="G15" s="50" t="s">
        <v>15</v>
      </c>
      <c r="H15" s="50" t="s">
        <v>16</v>
      </c>
      <c r="I15" s="50" t="s">
        <v>30</v>
      </c>
      <c r="J15" s="58"/>
      <c r="K15" s="58"/>
      <c r="L15" s="45" t="s">
        <v>59</v>
      </c>
      <c r="M15" s="46"/>
      <c r="N15" s="46"/>
      <c r="O15" s="46"/>
      <c r="P15" s="46"/>
      <c r="Q15" s="45" t="s">
        <v>64</v>
      </c>
      <c r="R15" s="46"/>
      <c r="S15" s="46"/>
      <c r="T15" s="46"/>
      <c r="U15" s="46"/>
      <c r="V15" s="50" t="s">
        <v>60</v>
      </c>
      <c r="W15" s="50"/>
      <c r="X15" s="50"/>
      <c r="Y15" s="50"/>
      <c r="Z15" s="50"/>
      <c r="AA15" s="61"/>
      <c r="AB15" s="58"/>
      <c r="AC15" s="58"/>
      <c r="AD15" s="48"/>
    </row>
    <row r="16" spans="1:30" ht="52.5" customHeight="1">
      <c r="A16" s="50"/>
      <c r="B16" s="59"/>
      <c r="C16" s="50"/>
      <c r="D16" s="59"/>
      <c r="E16" s="59"/>
      <c r="F16" s="50"/>
      <c r="G16" s="50"/>
      <c r="H16" s="50"/>
      <c r="I16" s="50"/>
      <c r="J16" s="59"/>
      <c r="K16" s="59"/>
      <c r="L16" s="34" t="s">
        <v>11</v>
      </c>
      <c r="M16" s="34" t="s">
        <v>12</v>
      </c>
      <c r="N16" s="34" t="s">
        <v>13</v>
      </c>
      <c r="O16" s="34" t="s">
        <v>37</v>
      </c>
      <c r="P16" s="34" t="s">
        <v>38</v>
      </c>
      <c r="Q16" s="34" t="s">
        <v>17</v>
      </c>
      <c r="R16" s="34" t="s">
        <v>18</v>
      </c>
      <c r="S16" s="34" t="s">
        <v>26</v>
      </c>
      <c r="T16" s="34" t="s">
        <v>39</v>
      </c>
      <c r="U16" s="34" t="s">
        <v>40</v>
      </c>
      <c r="V16" s="34" t="s">
        <v>19</v>
      </c>
      <c r="W16" s="34" t="s">
        <v>20</v>
      </c>
      <c r="X16" s="34" t="s">
        <v>21</v>
      </c>
      <c r="Y16" s="34" t="s">
        <v>41</v>
      </c>
      <c r="Z16" s="34" t="s">
        <v>42</v>
      </c>
      <c r="AA16" s="62"/>
      <c r="AB16" s="59"/>
      <c r="AC16" s="59"/>
      <c r="AD16" s="49"/>
    </row>
    <row r="17" spans="1:30" s="12" customFormat="1" ht="15.75" customHeigh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s="12" customFormat="1" ht="15.75" customHeight="1">
      <c r="A18" s="13">
        <v>1</v>
      </c>
      <c r="B18" s="14" t="s">
        <v>83</v>
      </c>
      <c r="C18" s="15" t="s">
        <v>86</v>
      </c>
      <c r="D18" s="20" t="s">
        <v>74</v>
      </c>
      <c r="E18" s="16">
        <v>20</v>
      </c>
      <c r="F18" s="41"/>
      <c r="G18" s="16"/>
      <c r="H18" s="17"/>
      <c r="I18" s="17"/>
      <c r="J18" s="20">
        <v>1</v>
      </c>
      <c r="K18" s="16" t="str">
        <f t="shared" ref="K18:K19" si="0">IF(SUM(F18)=0,"",F18*J18)</f>
        <v/>
      </c>
      <c r="L18" s="42">
        <v>22350</v>
      </c>
      <c r="M18" s="42">
        <f>6940+650</f>
        <v>7590</v>
      </c>
      <c r="N18" s="42">
        <v>40000</v>
      </c>
      <c r="O18" s="42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:AA19" si="1">COUNTIF(K18:Z18,"&gt;0")</f>
        <v>3</v>
      </c>
      <c r="AB18" s="21">
        <f t="shared" ref="AB18:AB19" si="2">CEILING(SUM(K18:Z18)/COUNTIF(K18:Z18,"&gt;0"),0.01)</f>
        <v>23313.34</v>
      </c>
      <c r="AC18" s="21">
        <f t="shared" ref="AC18:AC19" si="3">AB18*E18</f>
        <v>466266.8</v>
      </c>
      <c r="AD18" s="40">
        <f t="shared" ref="AD18:AD19" si="4">STDEV(K18:Z18)/AB18*100</f>
        <v>69.601613924981748</v>
      </c>
    </row>
    <row r="19" spans="1:30" s="12" customFormat="1" ht="15.75" customHeight="1">
      <c r="A19" s="13">
        <v>1</v>
      </c>
      <c r="B19" s="14" t="s">
        <v>84</v>
      </c>
      <c r="C19" s="15" t="s">
        <v>87</v>
      </c>
      <c r="D19" s="20" t="s">
        <v>74</v>
      </c>
      <c r="E19" s="16">
        <v>8</v>
      </c>
      <c r="F19" s="41"/>
      <c r="G19" s="16"/>
      <c r="H19" s="17"/>
      <c r="I19" s="17"/>
      <c r="J19" s="20">
        <v>1</v>
      </c>
      <c r="K19" s="16" t="str">
        <f t="shared" si="0"/>
        <v/>
      </c>
      <c r="L19" s="42">
        <v>1260</v>
      </c>
      <c r="M19" s="42">
        <v>4200</v>
      </c>
      <c r="N19" s="42">
        <v>4680</v>
      </c>
      <c r="O19" s="42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si="1"/>
        <v>3</v>
      </c>
      <c r="AB19" s="21">
        <f t="shared" si="2"/>
        <v>3380</v>
      </c>
      <c r="AC19" s="21">
        <f t="shared" si="3"/>
        <v>27040</v>
      </c>
      <c r="AD19" s="40">
        <f t="shared" si="4"/>
        <v>54.780884850930832</v>
      </c>
    </row>
    <row r="20" spans="1:30" ht="34.5" customHeight="1">
      <c r="A20" s="13">
        <v>1</v>
      </c>
      <c r="B20" s="14" t="s">
        <v>85</v>
      </c>
      <c r="C20" s="15" t="s">
        <v>88</v>
      </c>
      <c r="D20" s="20" t="s">
        <v>74</v>
      </c>
      <c r="E20" s="16">
        <v>12</v>
      </c>
      <c r="F20" s="41"/>
      <c r="G20" s="16"/>
      <c r="H20" s="17"/>
      <c r="I20" s="17"/>
      <c r="J20" s="20">
        <v>1</v>
      </c>
      <c r="K20" s="16" t="str">
        <f t="shared" ref="K20" si="5">IF(SUM(F20)=0,"",F20*J20)</f>
        <v/>
      </c>
      <c r="L20" s="42">
        <v>2380</v>
      </c>
      <c r="M20" s="42">
        <v>1960</v>
      </c>
      <c r="N20" s="42">
        <v>9280</v>
      </c>
      <c r="O20" s="42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9">
        <f>COUNTIF(K20:Z20,"&gt;0")</f>
        <v>3</v>
      </c>
      <c r="AB20" s="21">
        <f>CEILING(SUM(K20:Z20)/COUNTIF(K20:Z20,"&gt;0"),0.01)</f>
        <v>4540</v>
      </c>
      <c r="AC20" s="21">
        <f>AB20*E20</f>
        <v>54480</v>
      </c>
      <c r="AD20" s="40">
        <f>STDEV(K20:Z20)/AB20*100</f>
        <v>90.535869031474618</v>
      </c>
    </row>
    <row r="21" spans="1:30" ht="24" customHeight="1">
      <c r="A21" s="35"/>
      <c r="B21" s="36"/>
      <c r="C21" s="52" t="s">
        <v>5</v>
      </c>
      <c r="D21" s="53"/>
      <c r="E21" s="53"/>
      <c r="F21" s="53"/>
      <c r="G21" s="53"/>
      <c r="H21" s="53"/>
      <c r="I21" s="53"/>
      <c r="J21" s="53"/>
      <c r="K21" s="53"/>
      <c r="L21" s="53"/>
      <c r="M21" s="53"/>
      <c r="N21" s="37"/>
      <c r="O21" s="37"/>
      <c r="P21" s="37"/>
      <c r="Q21" s="37"/>
      <c r="R21" s="37"/>
      <c r="S21" s="37"/>
      <c r="T21" s="37"/>
      <c r="U21" s="37"/>
      <c r="V21" s="37"/>
      <c r="W21" s="37"/>
      <c r="X21" s="37"/>
      <c r="Y21" s="37"/>
      <c r="Z21" s="37"/>
      <c r="AA21" s="37"/>
      <c r="AB21" s="38"/>
      <c r="AC21" s="38">
        <f>SUM(AC18:AC20)</f>
        <v>547786.80000000005</v>
      </c>
      <c r="AD21" s="39"/>
    </row>
    <row r="22" spans="1:30" ht="13.5" customHeight="1"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3"/>
    </row>
    <row r="23" spans="1:30" s="24" customFormat="1" ht="13.5" customHeight="1">
      <c r="C23" s="24" t="s">
        <v>8</v>
      </c>
    </row>
    <row r="24" spans="1:30" s="24" customFormat="1" ht="15" customHeight="1">
      <c r="C24" s="25" t="s">
        <v>31</v>
      </c>
    </row>
    <row r="25" spans="1:30" s="24" customFormat="1" ht="15" customHeight="1">
      <c r="C25" s="25" t="s">
        <v>32</v>
      </c>
    </row>
    <row r="26" spans="1:30" s="24" customFormat="1" ht="15" customHeight="1">
      <c r="C26" s="25" t="s">
        <v>33</v>
      </c>
    </row>
    <row r="27" spans="1:30" ht="13.5" customHeight="1">
      <c r="L27" s="26"/>
    </row>
    <row r="28" spans="1:30" s="3" customFormat="1" ht="13.5" customHeight="1">
      <c r="C28" s="27" t="s">
        <v>0</v>
      </c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30" s="3" customFormat="1" ht="13.5" customHeight="1"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</row>
    <row r="30" spans="1:30" s="3" customFormat="1" ht="13.5" customHeight="1">
      <c r="C30" s="43">
        <v>44497</v>
      </c>
      <c r="D30" s="28"/>
      <c r="E30" s="28"/>
      <c r="F30" s="44" t="s">
        <v>75</v>
      </c>
      <c r="G30" s="44"/>
      <c r="H30" s="44"/>
      <c r="I30" s="44"/>
      <c r="J30" s="44"/>
      <c r="K30" s="29"/>
      <c r="L30" s="44"/>
      <c r="M30" s="44"/>
      <c r="N30" s="44"/>
      <c r="O30" s="32"/>
      <c r="P30" s="32"/>
      <c r="Q30" s="1"/>
      <c r="R30" s="1"/>
      <c r="S30" s="1"/>
      <c r="T30" s="1"/>
      <c r="U30" s="1"/>
      <c r="V30" s="63" t="s">
        <v>76</v>
      </c>
      <c r="W30" s="44"/>
      <c r="X30" s="44"/>
      <c r="Y30" s="44"/>
      <c r="Z30" s="44"/>
      <c r="AA30" s="44"/>
      <c r="AB30" s="44"/>
      <c r="AC30" s="30"/>
    </row>
    <row r="31" spans="1:30" s="3" customFormat="1" ht="13.5" customHeight="1">
      <c r="C31" s="31" t="s">
        <v>2</v>
      </c>
      <c r="D31" s="28"/>
      <c r="E31" s="28"/>
      <c r="F31" s="64" t="s">
        <v>27</v>
      </c>
      <c r="G31" s="64"/>
      <c r="H31" s="64"/>
      <c r="I31" s="64"/>
      <c r="J31" s="64"/>
      <c r="K31" s="1"/>
      <c r="L31" s="65" t="s">
        <v>7</v>
      </c>
      <c r="M31" s="65"/>
      <c r="N31" s="65"/>
      <c r="O31" s="32"/>
      <c r="P31" s="32"/>
      <c r="Q31" s="1"/>
      <c r="R31" s="1"/>
      <c r="S31" s="1"/>
      <c r="T31" s="1"/>
      <c r="U31" s="1"/>
      <c r="V31" s="64"/>
      <c r="W31" s="64"/>
      <c r="X31" s="64"/>
      <c r="Y31" s="64"/>
      <c r="Z31" s="64"/>
      <c r="AA31" s="64"/>
      <c r="AB31" s="64"/>
    </row>
    <row r="32" spans="1:30" ht="13.5" customHeight="1">
      <c r="C32" s="33"/>
    </row>
    <row r="33" spans="3:30" ht="13.5" customHeight="1">
      <c r="C33" s="27" t="s">
        <v>28</v>
      </c>
    </row>
    <row r="34" spans="3:30" ht="13.5" customHeight="1"/>
    <row r="35" spans="3:30">
      <c r="C35" s="43">
        <v>44497</v>
      </c>
      <c r="D35" s="28"/>
      <c r="E35" s="28"/>
      <c r="F35" s="44" t="s">
        <v>77</v>
      </c>
      <c r="G35" s="44"/>
      <c r="H35" s="44"/>
      <c r="I35" s="44"/>
      <c r="J35" s="44"/>
      <c r="K35" s="29"/>
      <c r="L35" s="44"/>
      <c r="M35" s="44"/>
      <c r="N35" s="44"/>
      <c r="O35" s="32"/>
      <c r="P35" s="32"/>
      <c r="V35" s="63" t="s">
        <v>82</v>
      </c>
      <c r="W35" s="44"/>
      <c r="X35" s="44"/>
      <c r="Y35" s="44"/>
      <c r="Z35" s="44"/>
      <c r="AA35" s="44"/>
      <c r="AB35" s="44"/>
    </row>
    <row r="36" spans="3:30">
      <c r="C36" s="31" t="s">
        <v>2</v>
      </c>
      <c r="D36" s="28"/>
      <c r="E36" s="28"/>
      <c r="F36" s="64" t="s">
        <v>27</v>
      </c>
      <c r="G36" s="64"/>
      <c r="H36" s="64"/>
      <c r="I36" s="64"/>
      <c r="J36" s="64"/>
      <c r="L36" s="65" t="s">
        <v>7</v>
      </c>
      <c r="M36" s="65"/>
      <c r="N36" s="65"/>
      <c r="O36" s="32"/>
      <c r="P36" s="32"/>
      <c r="V36" s="64"/>
      <c r="W36" s="64"/>
      <c r="X36" s="64"/>
      <c r="Y36" s="64"/>
      <c r="Z36" s="64"/>
      <c r="AA36" s="64"/>
      <c r="AB36" s="64"/>
    </row>
    <row r="39" spans="3:30">
      <c r="C39" s="27" t="s">
        <v>67</v>
      </c>
    </row>
    <row r="41" spans="3:30">
      <c r="C41" s="44"/>
      <c r="D41" s="44"/>
      <c r="E41" s="44"/>
      <c r="F41" s="44"/>
      <c r="G41" s="44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E18:E20 A18:C20" name="Диапазон3"/>
    <protectedRange sqref="P18:Z20" name="Диапазон4"/>
    <protectedRange sqref="C30 F30 L30 L35 C35 F35" name="Диапазон5"/>
    <protectedRange sqref="D24:AC26" name="Диапазон6"/>
    <protectedRange sqref="V1" name="Диапазон8_1"/>
    <protectedRange sqref="C24:C26" name="Диапазон6_1"/>
    <protectedRange sqref="L18:O20" name="Диапазон4_1"/>
    <protectedRange sqref="D18:D20" name="Диапазон3_2"/>
    <protectedRange sqref="G18:I20" name="Диапазон3_4"/>
    <protectedRange sqref="F18:F20" name="Диапазон3_3_1"/>
  </protectedRanges>
  <mergeCells count="42">
    <mergeCell ref="B14:B16"/>
    <mergeCell ref="F14:I14"/>
    <mergeCell ref="I15:I16"/>
    <mergeCell ref="L35:N35"/>
    <mergeCell ref="L36:N36"/>
    <mergeCell ref="F35:J35"/>
    <mergeCell ref="F36:J36"/>
    <mergeCell ref="J14:J16"/>
    <mergeCell ref="F15:F16"/>
    <mergeCell ref="V35:AB35"/>
    <mergeCell ref="V36:AB36"/>
    <mergeCell ref="L30:N30"/>
    <mergeCell ref="L31:N31"/>
    <mergeCell ref="F30:J30"/>
    <mergeCell ref="F31:J31"/>
    <mergeCell ref="V30:AB30"/>
    <mergeCell ref="V31:AB31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41:AD41"/>
    <mergeCell ref="L15:P15"/>
    <mergeCell ref="AD14:AD16"/>
    <mergeCell ref="A14:A16"/>
    <mergeCell ref="C4:AC4"/>
    <mergeCell ref="C21:M21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5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2019-10-25T15:15:52Z</cp:lastPrinted>
  <dcterms:created xsi:type="dcterms:W3CDTF">1996-10-08T23:32:33Z</dcterms:created>
  <dcterms:modified xsi:type="dcterms:W3CDTF">2021-11-02T05:07:46Z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